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ownloads\Приложения (9)\Приложения\"/>
    </mc:Choice>
  </mc:AlternateContent>
  <bookViews>
    <workbookView xWindow="-1440" yWindow="765" windowWidth="46575" windowHeight="16965" tabRatio="519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23" i="1" l="1"/>
  <c r="AK7" i="1" l="1"/>
  <c r="AK8" i="1"/>
  <c r="AK9" i="1"/>
  <c r="AK10" i="1"/>
  <c r="AK11" i="1"/>
  <c r="AK12" i="1"/>
  <c r="AK13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L13" i="1" l="1"/>
  <c r="C14" i="1"/>
</calcChain>
</file>

<file path=xl/sharedStrings.xml><?xml version="1.0" encoding="utf-8"?>
<sst xmlns="http://schemas.openxmlformats.org/spreadsheetml/2006/main" count="284" uniqueCount="59">
  <si>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</si>
  <si>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</si>
  <si>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</si>
  <si>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</si>
  <si>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</si>
  <si>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</si>
  <si>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</si>
  <si>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</si>
  <si>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Инвариант</t>
  </si>
  <si>
    <t>ОТФ код B. Эксплуатация беспилотных авиационных систем, включающих в себя одно или несколько беспилотных воздушных судов с максимальной взлетной массой от 10 килограммов до 30 килограммов</t>
  </si>
  <si>
    <t>B/01.3 Подготовка к полетам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</si>
  <si>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B/02.3 Управление (контроль) полетом одного судна или нескольких беспилотных воздушных судов с максимальной взлетной массой 30 килограммов и менее</t>
  </si>
  <si>
    <t>B/03.3 Техническое обслуживание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</si>
  <si>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ФГОС СПО 25.02.08 Эксплуатация беспилотных
авиационных систем</t>
  </si>
  <si>
    <t xml:space="preserve">Вид деятельности 2. Дистанционное пилотирование беспилотных воздушных судов вертолетного типа </t>
  </si>
  <si>
    <t>ПК 2.1. Организовывать и осуществлять предварительную и предполетную подготовку беспилотных воздушных судов вертолетного типа</t>
  </si>
  <si>
    <t xml:space="preserve">ПК 2.2. Организовывать и осуществлять эксплуатацию беспилотных воздушных судов вертолетного типа, в том числе в особых условиях и особых случаях в полете </t>
  </si>
  <si>
    <t>Вид деятельности 4. Эксплуатация и техническое обслуживание функционального оборудования, полезной нагрузки беспилотного воздушного судна, систем передачи и обработки информации, иных электронных и цифровых систем, а также систем крепления внешних
грузов</t>
  </si>
  <si>
    <t xml:space="preserve">ПК 4.1. Осуществлять техническую эксплуатацию функционального оборудования, систем регистрации полетных данных, сбора и передачи информации </t>
  </si>
  <si>
    <t xml:space="preserve">ПК 4.2. Осуществлять техническую эксплуатацию систем фото- и видеосъемки, систем специализированного навесного оборудования, системы мониторинга земной поверхности и воздушного пространства, а также систем крепления внешнего груза </t>
  </si>
  <si>
    <t>ПК 4.3. Осуществлять ведение эксплуатационно-технической документации</t>
  </si>
  <si>
    <t xml:space="preserve">ПК 4.4. Осуществлять обработку данных, полученных от функционального оборудования, систем регистрации полетной информации, с целью соблюдения требований воздушного законодательства в области обеспечения безопасности полетов </t>
  </si>
  <si>
    <t>ПК 4.5. Осуществлять обработку информации, полученной от систем фото- и видеосъемки, систем специализированного навесного оборудования, системы мониторинга земной поверхности и воздушного пространства, систематизировать полученные данные и организовывать их хранение</t>
  </si>
  <si>
    <t>учтена</t>
  </si>
  <si>
    <t>3. Предложения по учтенау содержания модулей компетенции (п.2) в образовательных программах по профессиям/ специальностям СПО</t>
  </si>
  <si>
    <t>Летающая робототоехника</t>
  </si>
  <si>
    <t>Модуль А. Разработка анимации роевого полета</t>
  </si>
  <si>
    <t>Модуль Б. Запуск роевых полетов</t>
  </si>
  <si>
    <t>Модуль В. Программирование и тестирование полетов в симуляторе</t>
  </si>
  <si>
    <t xml:space="preserve">Модуль Г. Тестирование и отладка автономных полетов </t>
  </si>
  <si>
    <t>Модуль Д. Доставка груза на движущуюся платформу</t>
  </si>
  <si>
    <t>Вариатив</t>
  </si>
  <si>
    <t xml:space="preserve"> ФГОС СПО 27.02.04 Автоматические системы управления</t>
  </si>
  <si>
    <t>Профессиональный стандарт 06.001 Программист</t>
  </si>
  <si>
    <t xml:space="preserve">ОТФ код A.Разработка и отладка программного кода  </t>
  </si>
  <si>
    <t>ОТФ код B. Проверка работоспособности и рефакторинг
кода программного обеспечения</t>
  </si>
  <si>
    <t>ОТФ код C Интеграция программных модулей и компонентов и проверка работоспособности выпусков программного продукта</t>
  </si>
  <si>
    <t>Формализация и алгоритмизация поставленных задач для разработки программного кода
А/01.3</t>
  </si>
  <si>
    <t>Написание программного кода с использованием языков программирования, определения и манипулирования данными в базах данных
А/02.3</t>
  </si>
  <si>
    <t>Оформление программного кода в соответствии с установленными требованиями
А/03.3</t>
  </si>
  <si>
    <t>Работа с системой управления версиями программного кода
А/04.3</t>
  </si>
  <si>
    <t>Разработка процедур проверки работоспособности и измерения характеристик компьютерного программного обеспечения
B/01.4</t>
  </si>
  <si>
    <t>Разработка тестовых наборов данных для проверки работоспособности компьютерного программного обеспечения
B/02.4</t>
  </si>
  <si>
    <t>Проверка работоспособности компьютерного программного обеспечения
B/03.4</t>
  </si>
  <si>
    <t>Рефакторинг, оптимизация и инспекция программного кода
B/04.4</t>
  </si>
  <si>
    <t>Разработка процедур интеграции программных модулей
С/01.5</t>
  </si>
  <si>
    <t>Осуществление интеграции программных модулей и компонентов и проверки работоспособности выпусков программного</t>
  </si>
  <si>
    <t>Проектирование компьютерного программного обеспечения
D/03.6</t>
  </si>
  <si>
    <t>Профессиональный стандарт 17.071
 Специалист по эксплуатации беспилотных авиационных систем, включающих в себя одно или несколько беспилотных воздушных судов с максимальной взлетной массой 30 кг и менее</t>
  </si>
  <si>
    <t>ОТФ код B. Проверка работоспособности и рефакторинг кода программного обеспечения</t>
  </si>
  <si>
    <t>ОТФ код С. Интеграция программных модулей и компонентов и проверка работоспособности
выпусков программного продукта</t>
  </si>
  <si>
    <t>B/03.3Техническое обслуживание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</si>
  <si>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 xml:space="preserve"> Профессиональный стандарт 17.071 Специалист по эксплуатации беспилотных авиационных систем, включающих в себя одно или несколько беспилотных воздушных судов с максимальной взлетной массой 30 кг и менее</t>
  </si>
  <si>
    <t>ПК 1.4. Планировать предварительные испытания и проводить опытную эксплуатацию электронного оборудования и систем автоматического управления;</t>
  </si>
  <si>
    <t>ПК 2.1. Применять электронное оборудование и системы автоматического управления с учетом специфики технологического процесса.</t>
  </si>
  <si>
    <t>ПК 2.2. Контролировать и анализировать функционирование систем автоматического управления в процессе эксплуатации.</t>
  </si>
  <si>
    <t>ПК 2.3. Проводить регламентные и профилактические работы, настройку оборудования и прикладного программного обеспечения автоматических систем управления.</t>
  </si>
  <si>
    <t>ПК 3.2. Проводить тестовую проверку, профилактический осмотр и регулировку электронного оборудования и систем автоматического управления.</t>
  </si>
  <si>
    <t xml:space="preserve"> учтена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</si>
</sst>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rgb="FF555555"/>
      <name val="&quot;Times New Roman&quot;"/>
      <charset val="204"/>
    </font>
    <font>
      <sz val="9"/>
      <name val="Calibri"/>
      <family val="2"/>
      <charset val="204"/>
    </font>
    <font>
      <b/>
      <sz val="9"/>
      <color rgb="FF555555"/>
      <name val="&quot;Times New Roman&quot;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0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5" xfId="0" applyFont="1" applyBorder="1" applyAlignment="1">
      <alignment horizontal="center" wrapText="1"/>
    </xf>
    <xf numFmtId="2" fontId="1" fillId="0" borderId="17" xfId="0" applyNumberFormat="1" applyFont="1" applyBorder="1" applyAlignment="1">
      <alignment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2" fontId="1" fillId="0" borderId="7" xfId="0" applyNumberFormat="1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36" xfId="0" applyFont="1" applyBorder="1" applyAlignment="1">
      <alignment horizontal="center" wrapText="1"/>
    </xf>
    <xf numFmtId="0" fontId="1" fillId="0" borderId="24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1" fillId="0" borderId="23" xfId="0" applyFont="1" applyBorder="1" applyAlignment="1">
      <alignment horizontal="center" wrapText="1"/>
    </xf>
    <xf numFmtId="2" fontId="1" fillId="0" borderId="15" xfId="0" applyNumberFormat="1" applyFont="1" applyBorder="1" applyAlignment="1">
      <alignment wrapText="1"/>
    </xf>
    <xf numFmtId="0" fontId="1" fillId="0" borderId="32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" fillId="0" borderId="34" xfId="0" applyFont="1" applyBorder="1" applyAlignment="1">
      <alignment wrapText="1"/>
    </xf>
    <xf numFmtId="0" fontId="2" fillId="0" borderId="18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wrapText="1"/>
    </xf>
    <xf numFmtId="0" fontId="1" fillId="0" borderId="37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7" fillId="0" borderId="39" xfId="0" applyFont="1" applyBorder="1" applyAlignment="1">
      <alignment wrapText="1"/>
    </xf>
    <xf numFmtId="0" fontId="7" fillId="0" borderId="40" xfId="0" applyFont="1" applyBorder="1" applyAlignment="1">
      <alignment wrapText="1"/>
    </xf>
    <xf numFmtId="0" fontId="9" fillId="0" borderId="43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44" xfId="0" applyFont="1" applyBorder="1" applyAlignment="1">
      <alignment wrapText="1"/>
    </xf>
    <xf numFmtId="0" fontId="1" fillId="0" borderId="45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46" xfId="0" applyFont="1" applyBorder="1" applyAlignment="1">
      <alignment wrapText="1"/>
    </xf>
    <xf numFmtId="0" fontId="1" fillId="0" borderId="47" xfId="0" applyFont="1" applyBorder="1" applyAlignment="1">
      <alignment wrapText="1"/>
    </xf>
    <xf numFmtId="0" fontId="7" fillId="0" borderId="37" xfId="0" applyFont="1" applyBorder="1" applyAlignment="1">
      <alignment wrapText="1"/>
    </xf>
    <xf numFmtId="164" fontId="1" fillId="0" borderId="37" xfId="0" applyNumberFormat="1" applyFont="1" applyBorder="1" applyAlignment="1">
      <alignment wrapText="1"/>
    </xf>
    <xf numFmtId="164" fontId="1" fillId="0" borderId="48" xfId="0" applyNumberFormat="1" applyFont="1" applyBorder="1" applyAlignment="1">
      <alignment wrapText="1"/>
    </xf>
    <xf numFmtId="0" fontId="8" fillId="0" borderId="49" xfId="0" applyFont="1" applyBorder="1" applyAlignment="1"/>
    <xf numFmtId="0" fontId="8" fillId="0" borderId="47" xfId="0" applyFont="1" applyBorder="1" applyAlignment="1"/>
    <xf numFmtId="0" fontId="1" fillId="0" borderId="50" xfId="0" applyFont="1" applyBorder="1" applyAlignment="1">
      <alignment wrapText="1"/>
    </xf>
    <xf numFmtId="0" fontId="10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38" xfId="0" applyFont="1" applyBorder="1" applyAlignment="1">
      <alignment horizontal="center" wrapText="1"/>
    </xf>
    <xf numFmtId="0" fontId="2" fillId="0" borderId="27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D9E2F3"/>
      <color rgb="FF00FF00"/>
      <color rgb="FF99FF99"/>
      <color rgb="FF66FFFF"/>
      <color rgb="FFFF33CC"/>
      <color rgb="FFFF3300"/>
      <color rgb="FF9966FF"/>
      <color rgb="FF66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7"/>
  <sheetViews>
    <sheetView tabSelected="1" zoomScale="116" zoomScaleNormal="62" workbookViewId="0">
      <selection activeCell="AM20" sqref="AM20"/>
    </sheetView>
  </sheetViews>
  <sheetFormatPr defaultColWidth="9.140625" defaultRowHeight="12"/>
  <cols>
    <col min="1" max="1" width="21.42578125" style="2" customWidth="1"/>
    <col min="2" max="2" width="53.42578125" style="2" customWidth="1"/>
    <col min="3" max="3" width="24.28515625" style="2" bestFit="1" customWidth="1"/>
    <col min="4" max="4" width="18.42578125" style="2" bestFit="1" customWidth="1"/>
    <col min="5" max="5" width="16.42578125" style="2" bestFit="1" customWidth="1"/>
    <col min="6" max="6" width="19.7109375" style="2" bestFit="1" customWidth="1"/>
    <col min="7" max="8" width="22.85546875" style="2" bestFit="1" customWidth="1"/>
    <col min="9" max="9" width="20.42578125" style="2" bestFit="1" customWidth="1"/>
    <col min="10" max="10" width="19.28515625" style="2" bestFit="1" customWidth="1"/>
    <col min="11" max="11" width="24.28515625" style="2" bestFit="1" customWidth="1"/>
    <col min="12" max="12" width="17.7109375" style="2" bestFit="1" customWidth="1"/>
    <col min="13" max="13" width="17.140625" style="2" bestFit="1" customWidth="1"/>
    <col min="14" max="14" width="17.85546875" style="2" bestFit="1" customWidth="1"/>
    <col min="15" max="15" width="19.7109375" style="2" bestFit="1" customWidth="1"/>
    <col min="16" max="16" width="18.140625" style="2" bestFit="1" customWidth="1"/>
    <col min="17" max="17" width="18.42578125" style="2" bestFit="1" customWidth="1"/>
    <col min="18" max="18" width="16.42578125" style="2" bestFit="1" customWidth="1"/>
    <col min="19" max="19" width="19.7109375" style="2" bestFit="1" customWidth="1"/>
    <col min="20" max="20" width="20.42578125" style="2" bestFit="1" customWidth="1"/>
    <col min="21" max="22" width="22.85546875" style="2" bestFit="1" customWidth="1"/>
    <col min="23" max="23" width="20.42578125" style="2" bestFit="1" customWidth="1"/>
    <col min="24" max="24" width="19.28515625" style="2" bestFit="1" customWidth="1"/>
    <col min="25" max="25" width="22.85546875" style="2" bestFit="1" customWidth="1"/>
    <col min="26" max="26" width="24" style="2" bestFit="1" customWidth="1"/>
    <col min="27" max="27" width="21.42578125" style="2" bestFit="1" customWidth="1"/>
    <col min="28" max="28" width="24" style="2" bestFit="1" customWidth="1"/>
    <col min="29" max="29" width="19.7109375" style="2" bestFit="1" customWidth="1"/>
    <col min="30" max="30" width="18.140625" style="2" bestFit="1" customWidth="1"/>
    <col min="31" max="31" width="22" style="2" bestFit="1" customWidth="1"/>
    <col min="32" max="32" width="16.42578125" style="2" bestFit="1" customWidth="1"/>
    <col min="33" max="33" width="19.7109375" style="2" bestFit="1" customWidth="1"/>
    <col min="34" max="34" width="22.85546875" style="2" bestFit="1" customWidth="1"/>
    <col min="35" max="35" width="21.42578125" style="2" bestFit="1" customWidth="1"/>
    <col min="36" max="36" width="20.42578125" style="2" bestFit="1" customWidth="1"/>
    <col min="37" max="37" width="5.85546875" style="2" customWidth="1"/>
    <col min="38" max="38" width="23" style="2" customWidth="1"/>
    <col min="39" max="16384" width="9.140625" style="2"/>
  </cols>
  <sheetData>
    <row r="1" spans="1:60" ht="27.95" customHeight="1">
      <c r="A1" s="82" t="s">
        <v>0</v>
      </c>
      <c r="B1" s="85" t="s">
        <v>25</v>
      </c>
      <c r="C1" s="90" t="s">
        <v>26</v>
      </c>
      <c r="D1" s="91"/>
      <c r="E1" s="91"/>
      <c r="F1" s="91"/>
      <c r="G1" s="91"/>
      <c r="H1" s="91"/>
      <c r="I1" s="91"/>
      <c r="J1" s="92"/>
      <c r="K1" s="90" t="s">
        <v>27</v>
      </c>
      <c r="L1" s="91"/>
      <c r="M1" s="91"/>
      <c r="N1" s="91"/>
      <c r="O1" s="91"/>
      <c r="P1" s="91"/>
      <c r="Q1" s="90" t="s">
        <v>28</v>
      </c>
      <c r="R1" s="91"/>
      <c r="S1" s="91"/>
      <c r="T1" s="91"/>
      <c r="U1" s="91"/>
      <c r="V1" s="91"/>
      <c r="W1" s="91"/>
      <c r="X1" s="92"/>
      <c r="Y1" s="90" t="s">
        <v>29</v>
      </c>
      <c r="Z1" s="91"/>
      <c r="AA1" s="91"/>
      <c r="AB1" s="91"/>
      <c r="AC1" s="91"/>
      <c r="AD1" s="91"/>
      <c r="AE1" s="90" t="s">
        <v>30</v>
      </c>
      <c r="AF1" s="91"/>
      <c r="AG1" s="91"/>
      <c r="AH1" s="91"/>
      <c r="AI1" s="91"/>
      <c r="AJ1" s="91"/>
      <c r="AK1" s="1"/>
      <c r="AL1" s="1"/>
      <c r="AM1" s="1"/>
      <c r="AN1" s="1"/>
      <c r="AO1" s="1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</row>
    <row r="2" spans="1:60" ht="20.100000000000001" customHeight="1">
      <c r="A2" s="83"/>
      <c r="B2" s="86"/>
      <c r="C2" s="77" t="s">
        <v>8</v>
      </c>
      <c r="D2" s="78"/>
      <c r="E2" s="78"/>
      <c r="F2" s="78"/>
      <c r="G2" s="78"/>
      <c r="H2" s="78"/>
      <c r="I2" s="78"/>
      <c r="J2" s="93"/>
      <c r="K2" s="77" t="s">
        <v>8</v>
      </c>
      <c r="L2" s="78"/>
      <c r="M2" s="78"/>
      <c r="N2" s="78"/>
      <c r="O2" s="78"/>
      <c r="P2" s="78"/>
      <c r="Q2" s="77" t="s">
        <v>8</v>
      </c>
      <c r="R2" s="78"/>
      <c r="S2" s="78"/>
      <c r="T2" s="78"/>
      <c r="U2" s="78"/>
      <c r="V2" s="78"/>
      <c r="W2" s="78"/>
      <c r="X2" s="93"/>
      <c r="Y2" s="77" t="s">
        <v>8</v>
      </c>
      <c r="Z2" s="78"/>
      <c r="AA2" s="78"/>
      <c r="AB2" s="78"/>
      <c r="AC2" s="78"/>
      <c r="AD2" s="78"/>
      <c r="AE2" s="77" t="s">
        <v>31</v>
      </c>
      <c r="AF2" s="78"/>
      <c r="AG2" s="78"/>
      <c r="AH2" s="78"/>
      <c r="AI2" s="78"/>
      <c r="AJ2" s="78"/>
      <c r="AK2" s="3"/>
      <c r="AL2" s="3"/>
      <c r="AM2" s="3"/>
      <c r="AN2" s="3"/>
      <c r="AO2" s="3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</row>
    <row r="3" spans="1:60" ht="63" customHeight="1">
      <c r="A3" s="83"/>
      <c r="B3" s="86"/>
      <c r="C3" s="77" t="s">
        <v>33</v>
      </c>
      <c r="D3" s="78"/>
      <c r="E3" s="78"/>
      <c r="F3" s="79"/>
      <c r="G3" s="77" t="s">
        <v>33</v>
      </c>
      <c r="H3" s="78"/>
      <c r="I3" s="78"/>
      <c r="J3" s="79"/>
      <c r="K3" s="77" t="s">
        <v>52</v>
      </c>
      <c r="L3" s="78"/>
      <c r="M3" s="78"/>
      <c r="N3" s="77" t="s">
        <v>33</v>
      </c>
      <c r="O3" s="78"/>
      <c r="P3" s="78"/>
      <c r="Q3" s="77" t="s">
        <v>33</v>
      </c>
      <c r="R3" s="78"/>
      <c r="S3" s="78"/>
      <c r="T3" s="79"/>
      <c r="U3" s="77" t="s">
        <v>33</v>
      </c>
      <c r="V3" s="78"/>
      <c r="W3" s="78"/>
      <c r="X3" s="79"/>
      <c r="Y3" s="77" t="s">
        <v>33</v>
      </c>
      <c r="Z3" s="78"/>
      <c r="AA3" s="78"/>
      <c r="AB3" s="94" t="s">
        <v>48</v>
      </c>
      <c r="AC3" s="78"/>
      <c r="AD3" s="78"/>
      <c r="AE3" s="77" t="s">
        <v>33</v>
      </c>
      <c r="AF3" s="78"/>
      <c r="AG3" s="78"/>
      <c r="AH3" s="94" t="s">
        <v>48</v>
      </c>
      <c r="AI3" s="78"/>
      <c r="AJ3" s="78"/>
      <c r="AP3" s="50"/>
    </row>
    <row r="4" spans="1:60" ht="45" customHeight="1">
      <c r="A4" s="83"/>
      <c r="B4" s="86"/>
      <c r="C4" s="74" t="s">
        <v>34</v>
      </c>
      <c r="D4" s="75"/>
      <c r="E4" s="75"/>
      <c r="F4" s="76"/>
      <c r="G4" s="80" t="s">
        <v>49</v>
      </c>
      <c r="H4" s="75"/>
      <c r="I4" s="75"/>
      <c r="J4" s="81"/>
      <c r="K4" s="80" t="s">
        <v>9</v>
      </c>
      <c r="L4" s="75"/>
      <c r="M4" s="75"/>
      <c r="N4" s="80" t="s">
        <v>50</v>
      </c>
      <c r="O4" s="75"/>
      <c r="P4" s="75"/>
      <c r="Q4" s="74" t="s">
        <v>34</v>
      </c>
      <c r="R4" s="75"/>
      <c r="S4" s="75"/>
      <c r="T4" s="76"/>
      <c r="U4" s="80" t="s">
        <v>35</v>
      </c>
      <c r="V4" s="75"/>
      <c r="W4" s="75"/>
      <c r="X4" s="81"/>
      <c r="Y4" s="80" t="s">
        <v>50</v>
      </c>
      <c r="Z4" s="75"/>
      <c r="AA4" s="75"/>
      <c r="AB4" s="80" t="s">
        <v>9</v>
      </c>
      <c r="AC4" s="75"/>
      <c r="AD4" s="75"/>
      <c r="AE4" s="74" t="s">
        <v>36</v>
      </c>
      <c r="AF4" s="75"/>
      <c r="AG4" s="75"/>
      <c r="AH4" s="80" t="s">
        <v>9</v>
      </c>
      <c r="AI4" s="75"/>
      <c r="AJ4" s="75"/>
      <c r="AP4" s="50"/>
    </row>
    <row r="5" spans="1:60" ht="135.75" customHeight="1" thickBot="1">
      <c r="A5" s="84"/>
      <c r="B5" s="87"/>
      <c r="C5" s="4" t="s">
        <v>37</v>
      </c>
      <c r="D5" s="5" t="s">
        <v>38</v>
      </c>
      <c r="E5" s="5" t="s">
        <v>39</v>
      </c>
      <c r="F5" s="6" t="s">
        <v>40</v>
      </c>
      <c r="G5" s="5" t="s">
        <v>41</v>
      </c>
      <c r="H5" s="5" t="s">
        <v>42</v>
      </c>
      <c r="I5" s="5" t="s">
        <v>43</v>
      </c>
      <c r="J5" s="7" t="s">
        <v>44</v>
      </c>
      <c r="K5" s="8" t="s">
        <v>10</v>
      </c>
      <c r="L5" s="9" t="s">
        <v>11</v>
      </c>
      <c r="M5" s="9" t="s">
        <v>51</v>
      </c>
      <c r="N5" s="9" t="s">
        <v>45</v>
      </c>
      <c r="O5" s="9" t="s">
        <v>46</v>
      </c>
      <c r="P5" s="9" t="s">
        <v>47</v>
      </c>
      <c r="Q5" s="4" t="s">
        <v>37</v>
      </c>
      <c r="R5" s="5" t="s">
        <v>38</v>
      </c>
      <c r="S5" s="5" t="s">
        <v>39</v>
      </c>
      <c r="T5" s="6" t="s">
        <v>40</v>
      </c>
      <c r="U5" s="5" t="s">
        <v>41</v>
      </c>
      <c r="V5" s="5" t="s">
        <v>42</v>
      </c>
      <c r="W5" s="5" t="s">
        <v>43</v>
      </c>
      <c r="X5" s="7" t="s">
        <v>44</v>
      </c>
      <c r="Y5" s="9" t="s">
        <v>45</v>
      </c>
      <c r="Z5" s="9" t="s">
        <v>46</v>
      </c>
      <c r="AA5" s="9" t="s">
        <v>47</v>
      </c>
      <c r="AB5" s="8" t="s">
        <v>10</v>
      </c>
      <c r="AC5" s="9" t="s">
        <v>11</v>
      </c>
      <c r="AD5" s="9" t="s">
        <v>51</v>
      </c>
      <c r="AE5" s="9" t="s">
        <v>45</v>
      </c>
      <c r="AF5" s="9" t="s">
        <v>46</v>
      </c>
      <c r="AG5" s="9" t="s">
        <v>47</v>
      </c>
      <c r="AH5" s="9" t="s">
        <v>10</v>
      </c>
      <c r="AI5" s="9" t="s">
        <v>11</v>
      </c>
      <c r="AJ5" s="9" t="s">
        <v>12</v>
      </c>
      <c r="AL5" s="10" t="s">
        <v>7</v>
      </c>
      <c r="AP5" s="50"/>
    </row>
    <row r="6" spans="1:60" ht="43.5" customHeight="1" thickBot="1">
      <c r="A6" s="72" t="s">
        <v>13</v>
      </c>
      <c r="B6" s="73"/>
      <c r="C6" s="11"/>
      <c r="D6" s="12"/>
      <c r="E6" s="12"/>
      <c r="F6" s="12"/>
      <c r="G6" s="13"/>
      <c r="H6" s="13"/>
      <c r="I6" s="13"/>
      <c r="J6" s="14"/>
      <c r="K6" s="15"/>
      <c r="L6" s="12"/>
      <c r="M6" s="12"/>
      <c r="N6" s="12"/>
      <c r="O6" s="12"/>
      <c r="P6" s="12"/>
      <c r="Q6" s="11"/>
      <c r="R6" s="12"/>
      <c r="S6" s="12"/>
      <c r="T6" s="12"/>
      <c r="U6" s="12"/>
      <c r="V6" s="12"/>
      <c r="W6" s="12"/>
      <c r="X6" s="16"/>
      <c r="Y6" s="11"/>
      <c r="Z6" s="12"/>
      <c r="AA6" s="12"/>
      <c r="AB6" s="11" t="s">
        <v>23</v>
      </c>
      <c r="AC6" s="11" t="s">
        <v>23</v>
      </c>
      <c r="AD6" s="11" t="s">
        <v>23</v>
      </c>
      <c r="AE6" s="11"/>
      <c r="AF6" s="12"/>
      <c r="AG6" s="12"/>
      <c r="AH6" s="11" t="s">
        <v>23</v>
      </c>
      <c r="AI6" s="11" t="s">
        <v>23</v>
      </c>
      <c r="AJ6" s="11" t="s">
        <v>23</v>
      </c>
      <c r="AL6" s="17"/>
      <c r="AP6" s="50"/>
    </row>
    <row r="7" spans="1:60" ht="30.95" customHeight="1" thickBot="1">
      <c r="A7" s="69" t="s">
        <v>14</v>
      </c>
      <c r="B7" s="18" t="s">
        <v>15</v>
      </c>
      <c r="C7" s="24"/>
      <c r="D7" s="19"/>
      <c r="E7" s="19"/>
      <c r="F7" s="19"/>
      <c r="G7" s="20"/>
      <c r="H7" s="20"/>
      <c r="I7" s="20"/>
      <c r="J7" s="21"/>
      <c r="K7" s="24" t="s">
        <v>23</v>
      </c>
      <c r="L7" s="19" t="s">
        <v>58</v>
      </c>
      <c r="M7" s="66" t="s">
        <v>23</v>
      </c>
      <c r="N7" s="19"/>
      <c r="O7" s="19"/>
      <c r="P7" s="19"/>
      <c r="Q7" s="24"/>
      <c r="R7" s="19"/>
      <c r="S7" s="19"/>
      <c r="T7" s="19"/>
      <c r="U7" s="19"/>
      <c r="V7" s="19"/>
      <c r="W7" s="19"/>
      <c r="X7" s="23"/>
      <c r="Y7" s="24"/>
      <c r="Z7" s="19"/>
      <c r="AA7" s="19"/>
      <c r="AB7" s="11" t="s">
        <v>23</v>
      </c>
      <c r="AC7" s="11" t="s">
        <v>23</v>
      </c>
      <c r="AD7" s="11" t="s">
        <v>23</v>
      </c>
      <c r="AE7" s="24"/>
      <c r="AF7" s="19"/>
      <c r="AG7" s="19"/>
      <c r="AH7" s="11" t="s">
        <v>23</v>
      </c>
      <c r="AI7" s="11" t="s">
        <v>23</v>
      </c>
      <c r="AJ7" s="11" t="s">
        <v>23</v>
      </c>
      <c r="AK7" s="2">
        <f t="shared" ref="AK7:AK13" si="0">COUNTIF(C7:AJ7,"учтена")</f>
        <v>8</v>
      </c>
      <c r="AL7" s="25"/>
      <c r="AP7" s="50"/>
    </row>
    <row r="8" spans="1:60" ht="39" customHeight="1" thickBot="1">
      <c r="A8" s="70"/>
      <c r="B8" s="18" t="s">
        <v>16</v>
      </c>
      <c r="C8" s="24"/>
      <c r="D8" s="19"/>
      <c r="E8" s="19"/>
      <c r="F8" s="19"/>
      <c r="G8" s="20"/>
      <c r="H8" s="20"/>
      <c r="I8" s="20"/>
      <c r="J8" s="21"/>
      <c r="K8" s="24" t="s">
        <v>23</v>
      </c>
      <c r="L8" s="24" t="s">
        <v>23</v>
      </c>
      <c r="M8" s="24" t="s">
        <v>23</v>
      </c>
      <c r="N8" s="19"/>
      <c r="O8" s="19"/>
      <c r="P8" s="19"/>
      <c r="Q8" s="24"/>
      <c r="R8" s="19"/>
      <c r="S8" s="19"/>
      <c r="T8" s="19"/>
      <c r="U8" s="19"/>
      <c r="V8" s="19"/>
      <c r="W8" s="19"/>
      <c r="X8" s="23"/>
      <c r="Y8" s="24"/>
      <c r="Z8" s="19"/>
      <c r="AA8" s="19"/>
      <c r="AB8" s="11" t="s">
        <v>23</v>
      </c>
      <c r="AC8" s="11" t="s">
        <v>23</v>
      </c>
      <c r="AD8" s="11" t="s">
        <v>23</v>
      </c>
      <c r="AE8" s="24"/>
      <c r="AF8" s="19"/>
      <c r="AG8" s="19"/>
      <c r="AH8" s="11" t="s">
        <v>23</v>
      </c>
      <c r="AI8" s="11" t="s">
        <v>23</v>
      </c>
      <c r="AJ8" s="11" t="s">
        <v>23</v>
      </c>
      <c r="AK8" s="2">
        <f t="shared" si="0"/>
        <v>9</v>
      </c>
      <c r="AL8" s="25"/>
      <c r="AP8" s="50"/>
    </row>
    <row r="9" spans="1:60" ht="39.75" customHeight="1" thickBot="1">
      <c r="A9" s="69" t="s">
        <v>17</v>
      </c>
      <c r="B9" s="18" t="s">
        <v>18</v>
      </c>
      <c r="C9" s="24"/>
      <c r="D9" s="19"/>
      <c r="E9" s="19"/>
      <c r="F9" s="19"/>
      <c r="G9" s="20"/>
      <c r="H9" s="20"/>
      <c r="I9" s="19"/>
      <c r="J9" s="21"/>
      <c r="K9" s="24" t="s">
        <v>23</v>
      </c>
      <c r="L9" s="24" t="s">
        <v>23</v>
      </c>
      <c r="M9" s="19" t="s">
        <v>23</v>
      </c>
      <c r="N9" s="20"/>
      <c r="O9" s="20"/>
      <c r="P9" s="19"/>
      <c r="Q9" s="22"/>
      <c r="R9" s="26"/>
      <c r="S9" s="20"/>
      <c r="T9" s="20"/>
      <c r="U9" s="20"/>
      <c r="V9" s="20"/>
      <c r="W9" s="21"/>
      <c r="X9" s="27"/>
      <c r="Y9" s="28"/>
      <c r="Z9" s="19"/>
      <c r="AA9" s="19"/>
      <c r="AB9" s="11" t="s">
        <v>23</v>
      </c>
      <c r="AC9" s="11" t="s">
        <v>23</v>
      </c>
      <c r="AD9" s="11" t="s">
        <v>23</v>
      </c>
      <c r="AE9" s="24"/>
      <c r="AF9" s="28"/>
      <c r="AG9" s="19"/>
      <c r="AH9" s="11" t="s">
        <v>23</v>
      </c>
      <c r="AI9" s="11" t="s">
        <v>23</v>
      </c>
      <c r="AJ9" s="11" t="s">
        <v>23</v>
      </c>
      <c r="AK9" s="2">
        <f t="shared" si="0"/>
        <v>9</v>
      </c>
      <c r="AL9" s="25"/>
    </row>
    <row r="10" spans="1:60" ht="53.25" customHeight="1" thickBot="1">
      <c r="A10" s="70"/>
      <c r="B10" s="18" t="s">
        <v>19</v>
      </c>
      <c r="C10" s="24"/>
      <c r="D10" s="19"/>
      <c r="E10" s="19"/>
      <c r="F10" s="19"/>
      <c r="G10" s="20"/>
      <c r="H10" s="20"/>
      <c r="I10" s="19"/>
      <c r="J10" s="21"/>
      <c r="K10" s="24" t="s">
        <v>23</v>
      </c>
      <c r="L10" s="24" t="s">
        <v>23</v>
      </c>
      <c r="M10" s="19" t="s">
        <v>23</v>
      </c>
      <c r="N10" s="20"/>
      <c r="O10" s="20"/>
      <c r="P10" s="19"/>
      <c r="Q10" s="22"/>
      <c r="R10" s="26"/>
      <c r="S10" s="20"/>
      <c r="T10" s="20"/>
      <c r="U10" s="20"/>
      <c r="V10" s="20"/>
      <c r="W10" s="21"/>
      <c r="X10" s="27"/>
      <c r="Y10" s="28"/>
      <c r="Z10" s="19"/>
      <c r="AA10" s="19"/>
      <c r="AB10" s="11" t="s">
        <v>23</v>
      </c>
      <c r="AC10" s="11" t="s">
        <v>23</v>
      </c>
      <c r="AD10" s="11" t="s">
        <v>23</v>
      </c>
      <c r="AE10" s="24"/>
      <c r="AF10" s="28"/>
      <c r="AG10" s="19"/>
      <c r="AH10" s="11" t="s">
        <v>23</v>
      </c>
      <c r="AI10" s="11" t="s">
        <v>23</v>
      </c>
      <c r="AJ10" s="11" t="s">
        <v>23</v>
      </c>
      <c r="AK10" s="2">
        <f t="shared" si="0"/>
        <v>9</v>
      </c>
      <c r="AL10" s="25"/>
    </row>
    <row r="11" spans="1:60" ht="33.75" customHeight="1" thickBot="1">
      <c r="A11" s="70"/>
      <c r="B11" s="18" t="s">
        <v>20</v>
      </c>
      <c r="C11" s="24"/>
      <c r="D11" s="19"/>
      <c r="E11" s="19"/>
      <c r="F11" s="19"/>
      <c r="G11" s="20"/>
      <c r="H11" s="20"/>
      <c r="I11" s="19"/>
      <c r="J11" s="21"/>
      <c r="K11" s="24" t="s">
        <v>23</v>
      </c>
      <c r="L11" s="24" t="s">
        <v>23</v>
      </c>
      <c r="M11" s="19" t="s">
        <v>23</v>
      </c>
      <c r="N11" s="20"/>
      <c r="O11" s="20"/>
      <c r="P11" s="19"/>
      <c r="Q11" s="22"/>
      <c r="R11" s="26"/>
      <c r="S11" s="20"/>
      <c r="T11" s="20"/>
      <c r="U11" s="20"/>
      <c r="V11" s="20"/>
      <c r="W11" s="21"/>
      <c r="X11" s="27"/>
      <c r="Y11" s="28"/>
      <c r="Z11" s="19"/>
      <c r="AA11" s="19"/>
      <c r="AB11" s="11" t="s">
        <v>23</v>
      </c>
      <c r="AC11" s="11" t="s">
        <v>23</v>
      </c>
      <c r="AD11" s="11" t="s">
        <v>23</v>
      </c>
      <c r="AE11" s="24"/>
      <c r="AF11" s="28"/>
      <c r="AG11" s="19"/>
      <c r="AH11" s="11" t="s">
        <v>23</v>
      </c>
      <c r="AI11" s="11" t="s">
        <v>23</v>
      </c>
      <c r="AJ11" s="11" t="s">
        <v>23</v>
      </c>
      <c r="AK11" s="2">
        <f t="shared" si="0"/>
        <v>9</v>
      </c>
      <c r="AL11" s="25"/>
    </row>
    <row r="12" spans="1:60" ht="54.75" customHeight="1" thickBot="1">
      <c r="A12" s="70"/>
      <c r="B12" s="18" t="s">
        <v>21</v>
      </c>
      <c r="C12" s="24"/>
      <c r="D12" s="19"/>
      <c r="E12" s="19"/>
      <c r="F12" s="19"/>
      <c r="G12" s="20"/>
      <c r="H12" s="20"/>
      <c r="I12" s="20"/>
      <c r="J12" s="21"/>
      <c r="K12" s="24" t="s">
        <v>23</v>
      </c>
      <c r="L12" s="24" t="s">
        <v>23</v>
      </c>
      <c r="M12" s="24" t="s">
        <v>23</v>
      </c>
      <c r="N12" s="19"/>
      <c r="O12" s="19"/>
      <c r="P12" s="19"/>
      <c r="Q12" s="29"/>
      <c r="R12" s="19"/>
      <c r="S12" s="19"/>
      <c r="T12" s="19"/>
      <c r="U12" s="19"/>
      <c r="V12" s="19"/>
      <c r="W12" s="19"/>
      <c r="X12" s="30"/>
      <c r="Y12" s="24"/>
      <c r="Z12" s="19"/>
      <c r="AA12" s="19"/>
      <c r="AB12" s="11" t="s">
        <v>23</v>
      </c>
      <c r="AC12" s="11" t="s">
        <v>23</v>
      </c>
      <c r="AD12" s="11" t="s">
        <v>23</v>
      </c>
      <c r="AE12" s="29"/>
      <c r="AF12" s="19"/>
      <c r="AG12" s="19"/>
      <c r="AH12" s="11" t="s">
        <v>23</v>
      </c>
      <c r="AI12" s="11" t="s">
        <v>23</v>
      </c>
      <c r="AJ12" s="11" t="s">
        <v>23</v>
      </c>
      <c r="AK12" s="2">
        <f t="shared" si="0"/>
        <v>9</v>
      </c>
      <c r="AL12" s="25"/>
    </row>
    <row r="13" spans="1:60" ht="70.5" customHeight="1" thickBot="1">
      <c r="A13" s="71"/>
      <c r="B13" s="31" t="s">
        <v>22</v>
      </c>
      <c r="C13" s="32"/>
      <c r="D13" s="33"/>
      <c r="E13" s="33"/>
      <c r="F13" s="33"/>
      <c r="G13" s="34"/>
      <c r="H13" s="34"/>
      <c r="I13" s="34"/>
      <c r="J13" s="35"/>
      <c r="K13" s="24" t="s">
        <v>23</v>
      </c>
      <c r="L13" s="24" t="s">
        <v>23</v>
      </c>
      <c r="M13" s="24" t="s">
        <v>23</v>
      </c>
      <c r="N13" s="33"/>
      <c r="O13" s="33"/>
      <c r="P13" s="33"/>
      <c r="Q13" s="32"/>
      <c r="R13" s="33"/>
      <c r="S13" s="33"/>
      <c r="T13" s="33"/>
      <c r="U13" s="33"/>
      <c r="V13" s="33"/>
      <c r="W13" s="33"/>
      <c r="X13" s="36"/>
      <c r="Y13" s="32"/>
      <c r="Z13" s="33"/>
      <c r="AA13" s="33"/>
      <c r="AB13" s="11" t="s">
        <v>23</v>
      </c>
      <c r="AC13" s="11" t="s">
        <v>23</v>
      </c>
      <c r="AD13" s="11" t="s">
        <v>23</v>
      </c>
      <c r="AE13" s="32"/>
      <c r="AF13" s="33"/>
      <c r="AG13" s="33"/>
      <c r="AH13" s="11" t="s">
        <v>23</v>
      </c>
      <c r="AI13" s="11" t="s">
        <v>23</v>
      </c>
      <c r="AJ13" s="11" t="s">
        <v>23</v>
      </c>
      <c r="AK13" s="2">
        <f t="shared" si="0"/>
        <v>9</v>
      </c>
      <c r="AL13" s="37">
        <f>(COUNTIF(AK7:AK13, "0")*100)/COUNTA(AK7:AK13)</f>
        <v>0</v>
      </c>
    </row>
    <row r="14" spans="1:60" ht="26.25" customHeight="1" thickBot="1">
      <c r="A14" s="48"/>
      <c r="B14" s="54"/>
      <c r="C14" s="38">
        <f t="shared" ref="C14:AJ14" si="1">COUNTIF(C6:C13,"учтена")</f>
        <v>0</v>
      </c>
      <c r="D14" s="39">
        <f t="shared" si="1"/>
        <v>0</v>
      </c>
      <c r="E14" s="39">
        <f t="shared" si="1"/>
        <v>0</v>
      </c>
      <c r="F14" s="39">
        <f t="shared" si="1"/>
        <v>0</v>
      </c>
      <c r="G14" s="39">
        <f t="shared" si="1"/>
        <v>0</v>
      </c>
      <c r="H14" s="39">
        <f t="shared" si="1"/>
        <v>0</v>
      </c>
      <c r="I14" s="39">
        <f t="shared" si="1"/>
        <v>0</v>
      </c>
      <c r="J14" s="39">
        <f t="shared" si="1"/>
        <v>0</v>
      </c>
      <c r="K14" s="40">
        <f t="shared" si="1"/>
        <v>7</v>
      </c>
      <c r="L14" s="40">
        <f t="shared" si="1"/>
        <v>6</v>
      </c>
      <c r="M14" s="40">
        <f t="shared" si="1"/>
        <v>7</v>
      </c>
      <c r="N14" s="40">
        <f t="shared" si="1"/>
        <v>0</v>
      </c>
      <c r="O14" s="40">
        <f t="shared" si="1"/>
        <v>0</v>
      </c>
      <c r="P14" s="40">
        <f t="shared" si="1"/>
        <v>0</v>
      </c>
      <c r="Q14" s="40">
        <f t="shared" si="1"/>
        <v>0</v>
      </c>
      <c r="R14" s="40">
        <f t="shared" si="1"/>
        <v>0</v>
      </c>
      <c r="S14" s="40">
        <f t="shared" si="1"/>
        <v>0</v>
      </c>
      <c r="T14" s="40">
        <f t="shared" si="1"/>
        <v>0</v>
      </c>
      <c r="U14" s="40">
        <f t="shared" si="1"/>
        <v>0</v>
      </c>
      <c r="V14" s="40">
        <f t="shared" si="1"/>
        <v>0</v>
      </c>
      <c r="W14" s="40">
        <f t="shared" si="1"/>
        <v>0</v>
      </c>
      <c r="X14" s="40">
        <f t="shared" si="1"/>
        <v>0</v>
      </c>
      <c r="Y14" s="40">
        <f t="shared" si="1"/>
        <v>0</v>
      </c>
      <c r="Z14" s="40">
        <f t="shared" si="1"/>
        <v>0</v>
      </c>
      <c r="AA14" s="40">
        <f t="shared" si="1"/>
        <v>0</v>
      </c>
      <c r="AB14" s="40">
        <f t="shared" si="1"/>
        <v>8</v>
      </c>
      <c r="AC14" s="40">
        <f t="shared" si="1"/>
        <v>8</v>
      </c>
      <c r="AD14" s="40">
        <f t="shared" si="1"/>
        <v>8</v>
      </c>
      <c r="AE14" s="40">
        <f t="shared" si="1"/>
        <v>0</v>
      </c>
      <c r="AF14" s="40">
        <f t="shared" si="1"/>
        <v>0</v>
      </c>
      <c r="AG14" s="40">
        <f t="shared" si="1"/>
        <v>0</v>
      </c>
      <c r="AH14" s="40">
        <f t="shared" si="1"/>
        <v>8</v>
      </c>
      <c r="AI14" s="40">
        <f t="shared" si="1"/>
        <v>8</v>
      </c>
      <c r="AJ14" s="40">
        <f t="shared" si="1"/>
        <v>8</v>
      </c>
    </row>
    <row r="15" spans="1:60" ht="26.25" customHeight="1" thickBot="1">
      <c r="A15" s="67" t="s">
        <v>32</v>
      </c>
      <c r="B15" s="68"/>
      <c r="C15" s="55"/>
      <c r="D15" s="56"/>
      <c r="E15" s="56"/>
      <c r="F15" s="56"/>
      <c r="G15" s="56"/>
      <c r="H15" s="56"/>
      <c r="I15" s="56"/>
      <c r="J15" s="56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49"/>
      <c r="AD15" s="49"/>
      <c r="AE15" s="49"/>
      <c r="AF15" s="49"/>
      <c r="AG15" s="49"/>
      <c r="AH15" s="49"/>
      <c r="AI15" s="49"/>
      <c r="AJ15" s="49"/>
    </row>
    <row r="16" spans="1:60" ht="44.1" customHeight="1" thickBot="1">
      <c r="B16" s="52" t="s">
        <v>53</v>
      </c>
      <c r="C16" s="11" t="s">
        <v>23</v>
      </c>
      <c r="D16" s="11" t="s">
        <v>23</v>
      </c>
      <c r="E16" s="11" t="s">
        <v>23</v>
      </c>
      <c r="F16" s="11" t="s">
        <v>23</v>
      </c>
      <c r="G16" s="11" t="s">
        <v>23</v>
      </c>
      <c r="H16" s="11" t="s">
        <v>23</v>
      </c>
      <c r="I16" s="11" t="s">
        <v>23</v>
      </c>
      <c r="J16" s="11" t="s">
        <v>23</v>
      </c>
      <c r="K16" s="58"/>
      <c r="L16" s="58"/>
      <c r="M16" s="58"/>
      <c r="N16" s="11" t="s">
        <v>23</v>
      </c>
      <c r="O16" s="11" t="s">
        <v>23</v>
      </c>
      <c r="P16" s="11" t="s">
        <v>23</v>
      </c>
      <c r="Q16" s="11" t="s">
        <v>23</v>
      </c>
      <c r="R16" s="11" t="s">
        <v>23</v>
      </c>
      <c r="S16" s="11" t="s">
        <v>23</v>
      </c>
      <c r="T16" s="11" t="s">
        <v>23</v>
      </c>
      <c r="U16" s="11" t="s">
        <v>23</v>
      </c>
      <c r="V16" s="11" t="s">
        <v>23</v>
      </c>
      <c r="W16" s="11" t="s">
        <v>23</v>
      </c>
      <c r="X16" s="11" t="s">
        <v>23</v>
      </c>
      <c r="Y16" s="11" t="s">
        <v>23</v>
      </c>
      <c r="Z16" s="11" t="s">
        <v>23</v>
      </c>
      <c r="AA16" s="11" t="s">
        <v>23</v>
      </c>
      <c r="AB16" s="58"/>
      <c r="AC16" s="49"/>
      <c r="AD16" s="49"/>
      <c r="AE16" s="11" t="s">
        <v>23</v>
      </c>
      <c r="AF16" s="11" t="s">
        <v>23</v>
      </c>
      <c r="AG16" s="11" t="s">
        <v>23</v>
      </c>
      <c r="AH16" s="49"/>
      <c r="AI16" s="49"/>
      <c r="AJ16" s="49"/>
      <c r="AK16" s="2">
        <v>9</v>
      </c>
      <c r="AL16" s="17"/>
    </row>
    <row r="17" spans="1:38" ht="36" customHeight="1" thickBot="1">
      <c r="B17" s="51" t="s">
        <v>54</v>
      </c>
      <c r="C17" s="11" t="s">
        <v>23</v>
      </c>
      <c r="D17" s="11" t="s">
        <v>23</v>
      </c>
      <c r="E17" s="11" t="s">
        <v>23</v>
      </c>
      <c r="F17" s="11" t="s">
        <v>23</v>
      </c>
      <c r="G17" s="11" t="s">
        <v>23</v>
      </c>
      <c r="H17" s="11" t="s">
        <v>23</v>
      </c>
      <c r="I17" s="11" t="s">
        <v>23</v>
      </c>
      <c r="J17" s="11" t="s">
        <v>23</v>
      </c>
      <c r="K17" s="49"/>
      <c r="L17" s="49"/>
      <c r="M17" s="49"/>
      <c r="N17" s="11" t="s">
        <v>23</v>
      </c>
      <c r="O17" s="11" t="s">
        <v>23</v>
      </c>
      <c r="P17" s="11" t="s">
        <v>23</v>
      </c>
      <c r="Q17" s="11" t="s">
        <v>23</v>
      </c>
      <c r="R17" s="11" t="s">
        <v>23</v>
      </c>
      <c r="S17" s="11" t="s">
        <v>23</v>
      </c>
      <c r="T17" s="11" t="s">
        <v>23</v>
      </c>
      <c r="U17" s="11" t="s">
        <v>23</v>
      </c>
      <c r="V17" s="11" t="s">
        <v>23</v>
      </c>
      <c r="W17" s="11" t="s">
        <v>23</v>
      </c>
      <c r="X17" s="11" t="s">
        <v>23</v>
      </c>
      <c r="Y17" s="11" t="s">
        <v>23</v>
      </c>
      <c r="Z17" s="11" t="s">
        <v>23</v>
      </c>
      <c r="AA17" s="11" t="s">
        <v>23</v>
      </c>
      <c r="AB17" s="49"/>
      <c r="AC17" s="49"/>
      <c r="AD17" s="49"/>
      <c r="AE17" s="11" t="s">
        <v>23</v>
      </c>
      <c r="AF17" s="11" t="s">
        <v>23</v>
      </c>
      <c r="AG17" s="11" t="s">
        <v>23</v>
      </c>
      <c r="AH17" s="49"/>
      <c r="AI17" s="49"/>
      <c r="AJ17" s="49"/>
      <c r="AK17" s="2">
        <v>9</v>
      </c>
      <c r="AL17" s="25"/>
    </row>
    <row r="18" spans="1:38" ht="39" customHeight="1" thickBot="1">
      <c r="B18" s="53" t="s">
        <v>55</v>
      </c>
      <c r="C18" s="11" t="s">
        <v>23</v>
      </c>
      <c r="D18" s="11" t="s">
        <v>23</v>
      </c>
      <c r="E18" s="11" t="s">
        <v>23</v>
      </c>
      <c r="F18" s="11" t="s">
        <v>23</v>
      </c>
      <c r="G18" s="11" t="s">
        <v>23</v>
      </c>
      <c r="H18" s="11" t="s">
        <v>23</v>
      </c>
      <c r="I18" s="11" t="s">
        <v>23</v>
      </c>
      <c r="J18" s="11" t="s">
        <v>23</v>
      </c>
      <c r="K18" s="49"/>
      <c r="L18" s="49"/>
      <c r="M18" s="49"/>
      <c r="N18" s="11" t="s">
        <v>23</v>
      </c>
      <c r="O18" s="11" t="s">
        <v>23</v>
      </c>
      <c r="P18" s="11" t="s">
        <v>23</v>
      </c>
      <c r="Q18" s="11" t="s">
        <v>23</v>
      </c>
      <c r="R18" s="11" t="s">
        <v>23</v>
      </c>
      <c r="S18" s="11" t="s">
        <v>23</v>
      </c>
      <c r="T18" s="11" t="s">
        <v>23</v>
      </c>
      <c r="U18" s="11" t="s">
        <v>23</v>
      </c>
      <c r="V18" s="11" t="s">
        <v>23</v>
      </c>
      <c r="W18" s="11" t="s">
        <v>23</v>
      </c>
      <c r="X18" s="11" t="s">
        <v>23</v>
      </c>
      <c r="Y18" s="11" t="s">
        <v>23</v>
      </c>
      <c r="Z18" s="11" t="s">
        <v>23</v>
      </c>
      <c r="AA18" s="11" t="s">
        <v>23</v>
      </c>
      <c r="AB18" s="49"/>
      <c r="AC18" s="49"/>
      <c r="AD18" s="49"/>
      <c r="AE18" s="11" t="s">
        <v>23</v>
      </c>
      <c r="AF18" s="11" t="s">
        <v>23</v>
      </c>
      <c r="AG18" s="11" t="s">
        <v>23</v>
      </c>
      <c r="AH18" s="49"/>
      <c r="AI18" s="49"/>
      <c r="AJ18" s="49"/>
      <c r="AK18" s="2">
        <v>9</v>
      </c>
      <c r="AL18" s="25"/>
    </row>
    <row r="19" spans="1:38" ht="39.950000000000003" customHeight="1" thickBot="1">
      <c r="B19" s="52" t="s">
        <v>56</v>
      </c>
      <c r="C19" s="11" t="s">
        <v>23</v>
      </c>
      <c r="D19" s="11" t="s">
        <v>23</v>
      </c>
      <c r="E19" s="11" t="s">
        <v>23</v>
      </c>
      <c r="F19" s="11" t="s">
        <v>23</v>
      </c>
      <c r="G19" s="11" t="s">
        <v>23</v>
      </c>
      <c r="H19" s="11" t="s">
        <v>23</v>
      </c>
      <c r="I19" s="11" t="s">
        <v>23</v>
      </c>
      <c r="J19" s="11" t="s">
        <v>23</v>
      </c>
      <c r="K19" s="49"/>
      <c r="L19" s="49"/>
      <c r="M19" s="49"/>
      <c r="N19" s="11" t="s">
        <v>23</v>
      </c>
      <c r="O19" s="11" t="s">
        <v>23</v>
      </c>
      <c r="P19" s="11" t="s">
        <v>23</v>
      </c>
      <c r="Q19" s="11" t="s">
        <v>23</v>
      </c>
      <c r="R19" s="11" t="s">
        <v>23</v>
      </c>
      <c r="S19" s="11" t="s">
        <v>23</v>
      </c>
      <c r="T19" s="11" t="s">
        <v>23</v>
      </c>
      <c r="U19" s="11" t="s">
        <v>23</v>
      </c>
      <c r="V19" s="11" t="s">
        <v>23</v>
      </c>
      <c r="W19" s="11" t="s">
        <v>23</v>
      </c>
      <c r="X19" s="11" t="s">
        <v>23</v>
      </c>
      <c r="Y19" s="11" t="s">
        <v>23</v>
      </c>
      <c r="Z19" s="11" t="s">
        <v>23</v>
      </c>
      <c r="AA19" s="11" t="s">
        <v>23</v>
      </c>
      <c r="AB19" s="49"/>
      <c r="AC19" s="49"/>
      <c r="AD19" s="49"/>
      <c r="AE19" s="11" t="s">
        <v>23</v>
      </c>
      <c r="AF19" s="11" t="s">
        <v>23</v>
      </c>
      <c r="AG19" s="11" t="s">
        <v>23</v>
      </c>
      <c r="AH19" s="49"/>
      <c r="AI19" s="49"/>
      <c r="AJ19" s="49"/>
      <c r="AK19" s="2">
        <v>9</v>
      </c>
      <c r="AL19" s="25"/>
    </row>
    <row r="20" spans="1:38" ht="39.950000000000003" customHeight="1" thickBot="1">
      <c r="B20" s="51" t="s">
        <v>57</v>
      </c>
      <c r="C20" s="11" t="s">
        <v>23</v>
      </c>
      <c r="D20" s="11" t="s">
        <v>23</v>
      </c>
      <c r="E20" s="11" t="s">
        <v>23</v>
      </c>
      <c r="F20" s="11" t="s">
        <v>23</v>
      </c>
      <c r="G20" s="11" t="s">
        <v>23</v>
      </c>
      <c r="H20" s="11" t="s">
        <v>23</v>
      </c>
      <c r="I20" s="11" t="s">
        <v>23</v>
      </c>
      <c r="J20" s="11" t="s">
        <v>23</v>
      </c>
      <c r="K20" s="59"/>
      <c r="L20" s="59"/>
      <c r="M20" s="59"/>
      <c r="N20" s="11" t="s">
        <v>23</v>
      </c>
      <c r="O20" s="11" t="s">
        <v>23</v>
      </c>
      <c r="P20" s="11" t="s">
        <v>23</v>
      </c>
      <c r="Q20" s="11" t="s">
        <v>23</v>
      </c>
      <c r="R20" s="11" t="s">
        <v>23</v>
      </c>
      <c r="S20" s="11" t="s">
        <v>23</v>
      </c>
      <c r="T20" s="11" t="s">
        <v>23</v>
      </c>
      <c r="U20" s="11" t="s">
        <v>23</v>
      </c>
      <c r="V20" s="11" t="s">
        <v>23</v>
      </c>
      <c r="W20" s="11" t="s">
        <v>23</v>
      </c>
      <c r="X20" s="11" t="s">
        <v>23</v>
      </c>
      <c r="Y20" s="11" t="s">
        <v>23</v>
      </c>
      <c r="Z20" s="11" t="s">
        <v>23</v>
      </c>
      <c r="AA20" s="11" t="s">
        <v>23</v>
      </c>
      <c r="AB20" s="59"/>
      <c r="AC20" s="49"/>
      <c r="AD20" s="49"/>
      <c r="AE20" s="11" t="s">
        <v>23</v>
      </c>
      <c r="AF20" s="11" t="s">
        <v>23</v>
      </c>
      <c r="AG20" s="11" t="s">
        <v>23</v>
      </c>
      <c r="AH20" s="49"/>
      <c r="AI20" s="49"/>
      <c r="AJ20" s="49"/>
      <c r="AK20" s="2">
        <v>9</v>
      </c>
      <c r="AL20" s="25"/>
    </row>
    <row r="21" spans="1:38" ht="39.950000000000003" customHeight="1" thickBot="1">
      <c r="B21" s="60"/>
      <c r="C21" s="63"/>
      <c r="D21" s="64"/>
      <c r="E21" s="59"/>
      <c r="F21" s="59"/>
      <c r="G21" s="59"/>
      <c r="H21" s="59"/>
      <c r="I21" s="65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L21" s="25"/>
    </row>
    <row r="22" spans="1:38" ht="42.75" customHeight="1" thickBot="1">
      <c r="B22" s="41" t="s">
        <v>6</v>
      </c>
      <c r="C22" s="62"/>
      <c r="D22" s="61"/>
      <c r="E22" s="61"/>
      <c r="F22" s="61"/>
      <c r="G22" s="61"/>
      <c r="H22" s="61"/>
      <c r="I22" s="61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L22" s="25"/>
    </row>
    <row r="23" spans="1:38" ht="12.75" thickBot="1">
      <c r="AL23" s="37">
        <f>(COUNTIF(AK17:AK23, "0")*100)/COUNTA(AK17:AK23)</f>
        <v>0</v>
      </c>
    </row>
    <row r="24" spans="1:38" ht="24">
      <c r="A24" s="43" t="s">
        <v>3</v>
      </c>
      <c r="B24" s="44" t="s">
        <v>1</v>
      </c>
      <c r="C24" s="44" t="s">
        <v>2</v>
      </c>
    </row>
    <row r="25" spans="1:38" ht="43.5" customHeight="1">
      <c r="A25" s="45" t="s">
        <v>5</v>
      </c>
      <c r="B25" s="46"/>
      <c r="C25" s="46"/>
    </row>
    <row r="26" spans="1:38" ht="60">
      <c r="A26" s="45" t="s">
        <v>4</v>
      </c>
      <c r="B26" s="46"/>
      <c r="C26" s="46"/>
    </row>
    <row r="27" spans="1:38" ht="90.75" customHeight="1">
      <c r="A27" s="45" t="s">
        <v>24</v>
      </c>
      <c r="B27" s="47"/>
      <c r="C27" s="47"/>
    </row>
  </sheetData>
  <mergeCells count="38">
    <mergeCell ref="AE3:AG3"/>
    <mergeCell ref="AH3:AJ3"/>
    <mergeCell ref="AE4:AG4"/>
    <mergeCell ref="AH4:AJ4"/>
    <mergeCell ref="Y1:AD1"/>
    <mergeCell ref="Y2:AD2"/>
    <mergeCell ref="Y3:AA3"/>
    <mergeCell ref="AB3:AD3"/>
    <mergeCell ref="Y4:AA4"/>
    <mergeCell ref="AB4:AD4"/>
    <mergeCell ref="Q3:T3"/>
    <mergeCell ref="U3:X3"/>
    <mergeCell ref="Q4:T4"/>
    <mergeCell ref="U4:X4"/>
    <mergeCell ref="K2:P2"/>
    <mergeCell ref="K3:M3"/>
    <mergeCell ref="N3:P3"/>
    <mergeCell ref="K4:M4"/>
    <mergeCell ref="N4:P4"/>
    <mergeCell ref="AP1:BH1"/>
    <mergeCell ref="AP2:BH2"/>
    <mergeCell ref="C1:J1"/>
    <mergeCell ref="C2:J2"/>
    <mergeCell ref="K1:P1"/>
    <mergeCell ref="Q1:X1"/>
    <mergeCell ref="Q2:X2"/>
    <mergeCell ref="AE1:AJ1"/>
    <mergeCell ref="AE2:AJ2"/>
    <mergeCell ref="A15:B15"/>
    <mergeCell ref="A9:A13"/>
    <mergeCell ref="A6:B6"/>
    <mergeCell ref="C4:F4"/>
    <mergeCell ref="G3:J3"/>
    <mergeCell ref="G4:J4"/>
    <mergeCell ref="C3:F3"/>
    <mergeCell ref="A1:A5"/>
    <mergeCell ref="B1:B5"/>
    <mergeCell ref="A7:A8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USER1</cp:lastModifiedBy>
  <cp:lastPrinted>2024-09-19T13:23:23Z</cp:lastPrinted>
  <dcterms:created xsi:type="dcterms:W3CDTF">2024-01-16T09:44:31Z</dcterms:created>
  <dcterms:modified xsi:type="dcterms:W3CDTF">2025-11-07T13:17:11Z</dcterms:modified>
</cp:coreProperties>
</file>